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J:\$$PROJECTS\43 Bridge Repairs &amp; Resurfacing\43-26-12 (MBI) MP 163.8, 193.1, 215.4, 228.6\06 Final Bidding Documents\Addendum No. 1\Attatchments\"/>
    </mc:Choice>
  </mc:AlternateContent>
  <xr:revisionPtr revIDLastSave="0" documentId="13_ncr:1_{3312E64B-3F60-43D6-A47D-50403899CF33}" xr6:coauthVersionLast="47" xr6:coauthVersionMax="47" xr10:uidLastSave="{00000000-0000-0000-0000-000000000000}"/>
  <bookViews>
    <workbookView xWindow="-96" yWindow="-96" windowWidth="23232" windowHeight="13872" xr2:uid="{00000000-000D-0000-FFFF-FFFF00000000}"/>
  </bookViews>
  <sheets>
    <sheet name="Bid Form" sheetId="1" r:id="rId1"/>
  </sheets>
  <definedNames>
    <definedName name="_xlnm.Print_Area" localSheetId="0">'Bid Form'!$A$1:$I$94</definedName>
  </definedNames>
  <calcPr calcId="191028"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0" i="1" l="1"/>
  <c r="F79" i="1"/>
  <c r="F72" i="1"/>
  <c r="F71" i="1"/>
  <c r="F60" i="1"/>
  <c r="F59" i="1"/>
  <c r="F47" i="1"/>
  <c r="F48" i="1"/>
</calcChain>
</file>

<file path=xl/sharedStrings.xml><?xml version="1.0" encoding="utf-8"?>
<sst xmlns="http://schemas.openxmlformats.org/spreadsheetml/2006/main" count="232" uniqueCount="129">
  <si>
    <t>Ref. No.</t>
  </si>
  <si>
    <t>Item No.</t>
  </si>
  <si>
    <t>Item Description</t>
  </si>
  <si>
    <t>Approx. Quantity</t>
  </si>
  <si>
    <t>Unit</t>
  </si>
  <si>
    <t>Unit Cost</t>
  </si>
  <si>
    <t>IB.ART.6</t>
  </si>
  <si>
    <t>PREMIUM FOR CONTRACT PERFORMANCE BOND AND PAYMENT BOND</t>
  </si>
  <si>
    <t>LUMP</t>
  </si>
  <si>
    <t>SP 614</t>
  </si>
  <si>
    <t>MAINTAINING TRAFFIC</t>
  </si>
  <si>
    <t>MOBILIZATION</t>
  </si>
  <si>
    <t>TOTAL - GENERAL</t>
  </si>
  <si>
    <t>BID SUMMARY</t>
  </si>
  <si>
    <t>(Sum in words)_____________________________________________________________________________________________DOLLARS</t>
  </si>
  <si>
    <t>The total amount of the preceding Bid, based upon the approximate quantities given above, and the Unit Prices and Lump Sum offered by the undersigned, amounts to the sum of:</t>
  </si>
  <si>
    <t>Extended Amount Bid</t>
  </si>
  <si>
    <t>Item No.'s that do not have an IB or SP designation are items drawn from the 2023 ODOT CMS.  Bidders should refer to the 2023 ODOT CMS for information and guidance concerning these items.</t>
  </si>
  <si>
    <t>SY</t>
  </si>
  <si>
    <t>CY</t>
  </si>
  <si>
    <t>HOUR</t>
  </si>
  <si>
    <t>SP 527</t>
  </si>
  <si>
    <t xml:space="preserve">CRACK REPAIR BY EPOXY INJECTION </t>
  </si>
  <si>
    <t>FOOT</t>
  </si>
  <si>
    <t>100ESP001</t>
  </si>
  <si>
    <t>614ESMOT1</t>
  </si>
  <si>
    <t>SP 619</t>
  </si>
  <si>
    <t>CONSTRUCTION LAYOUT SURVEY</t>
  </si>
  <si>
    <t>623ES0100</t>
  </si>
  <si>
    <t>SP 623</t>
  </si>
  <si>
    <t>MONTH</t>
  </si>
  <si>
    <t>PROTECTIVE FALSEWORK, DEBRIS SHIELD, INSPECTION ACCESS, AND TEMPORARY BRACING</t>
  </si>
  <si>
    <t>527ES0101</t>
  </si>
  <si>
    <t>512E10600</t>
  </si>
  <si>
    <t>SP 519</t>
  </si>
  <si>
    <t>519ES0100</t>
  </si>
  <si>
    <t>601E20001</t>
  </si>
  <si>
    <t>CRUSHED AGGREGATE SLOPE PROTECTION, AS PER PLAN</t>
  </si>
  <si>
    <t>848E10000</t>
  </si>
  <si>
    <t>MICRO-SILICA MODIFIED CONCRETE OVERLAY USING HYDRODEMOLITION (1.5 INCH THICK)</t>
  </si>
  <si>
    <t>848E20000</t>
  </si>
  <si>
    <t>SURFACE PREPARATION USING HYDRODEMOLITION (1.5 INCH THICK)</t>
  </si>
  <si>
    <t>MICRO-SILICA MODIFIED CONCRETE OVERLAY (VARIABLE THICKNESS), MATERIAL ONLY</t>
  </si>
  <si>
    <t>848E30000</t>
  </si>
  <si>
    <t>HAND CHIPPING</t>
  </si>
  <si>
    <t>TEST SLAB</t>
  </si>
  <si>
    <t>848E50100</t>
  </si>
  <si>
    <t>848E50000</t>
  </si>
  <si>
    <t>848E50200</t>
  </si>
  <si>
    <t>FULL-DEPTH REPAIR</t>
  </si>
  <si>
    <t>519E00100</t>
  </si>
  <si>
    <t>SPECIAL - COMPOSITE FIBER WRAP SYSTEM</t>
  </si>
  <si>
    <t>SF</t>
  </si>
  <si>
    <t>PATCHING CONCRETE STRUCTURES</t>
  </si>
  <si>
    <t>TOTAL - STRUCTURE MP 163.8</t>
  </si>
  <si>
    <t>TOTAL - STRUCTURE MP 193.1</t>
  </si>
  <si>
    <t>TOTAL - STRUCTURE MP 215.4</t>
  </si>
  <si>
    <t>TOTAL - STRUCTURE MP 228.6</t>
  </si>
  <si>
    <t>THE BID, FOR CONTRACT No. 43-26-12 OF UNIT PRICE EXTENSIONS IS ALL LABOR, EQUIPMENT AND MATERIALS, FOR THE SUM OF:</t>
  </si>
  <si>
    <t>BID FORM CONTRACT NO. 43-26-12</t>
  </si>
  <si>
    <t>LAW ENFORCEMENT OFFICER WITH PATROL CAR, AS PER PLAN</t>
  </si>
  <si>
    <t>614E11111</t>
  </si>
  <si>
    <t>614E18601</t>
  </si>
  <si>
    <t>PORTABLE CHANGEABLE MESSAGE SIGN, AS PER PLAN</t>
  </si>
  <si>
    <t>614E12420</t>
  </si>
  <si>
    <t>DETOUR SIGNING</t>
  </si>
  <si>
    <t>614E18010</t>
  </si>
  <si>
    <t>251E98000</t>
  </si>
  <si>
    <t>PARTIAL DEPTH REPAIR, MISC.: 3" DEPTH</t>
  </si>
  <si>
    <t>PARTIAL DEPTH REPAIR, MISC.: 5" DEPTH</t>
  </si>
  <si>
    <t>252E01001</t>
  </si>
  <si>
    <t>990ETP007</t>
  </si>
  <si>
    <t>"SNAP" MILL AND FILL</t>
  </si>
  <si>
    <t>MILE</t>
  </si>
  <si>
    <t>SPECIAL</t>
  </si>
  <si>
    <t>622E41101</t>
  </si>
  <si>
    <t>PORTABLE BARRIER, UNANCHORED, AS PER PLAN</t>
  </si>
  <si>
    <t>MAINTAINING TRAFFIC, MISC.: ADDITIONAL SIGNS WITH SUPPORTS</t>
  </si>
  <si>
    <t>EACH</t>
  </si>
  <si>
    <t>BARRIER REFLECTOR, TYPE 1</t>
  </si>
  <si>
    <t>626ESBRT1</t>
  </si>
  <si>
    <t>SP 626</t>
  </si>
  <si>
    <t>614ESWWE6</t>
  </si>
  <si>
    <t>WORK ZONE WHITE EDGE LINE, 6 INCH</t>
  </si>
  <si>
    <t>WORK ZONE YELLOW EDGE LINE, 6 INCH</t>
  </si>
  <si>
    <t>614ESWYE6</t>
  </si>
  <si>
    <t>SP 614B</t>
  </si>
  <si>
    <t>614ESC001</t>
  </si>
  <si>
    <t>REMOVAL OF PAVEMENT MARKING</t>
  </si>
  <si>
    <t>SP 614C</t>
  </si>
  <si>
    <t>614E22110</t>
  </si>
  <si>
    <t>WORK ZONE EDGE LINE, CLASS I, 6", 642 PAINT</t>
  </si>
  <si>
    <t>614E24202</t>
  </si>
  <si>
    <t>WORK ZONE DOTTED LINE, CLASS I, 6", 642 PAINT</t>
  </si>
  <si>
    <t>614E13350</t>
  </si>
  <si>
    <t>OBJECT MARKER, ONE WAY</t>
  </si>
  <si>
    <t>614E12381</t>
  </si>
  <si>
    <t>WORK ZONE IMPACT ATTENUATOR, 24" WIDE HAZARDS, (UNIDIRECTIONAL), AS PER PLAN</t>
  </si>
  <si>
    <t>614E13312</t>
  </si>
  <si>
    <t>SONIC NAP ALERT PATTERN (SNAP)</t>
  </si>
  <si>
    <t>990ETP005</t>
  </si>
  <si>
    <t>614ESWWC8</t>
  </si>
  <si>
    <t>WORK ZONE CHANNELIZING LINE, 8 INCH</t>
  </si>
  <si>
    <t>FULL DEPTH RIGID PAVEMENT REMOVAL AND FLEXIBLE REPLACEMENT, AS PER PLAN</t>
  </si>
  <si>
    <t>SNMT</t>
  </si>
  <si>
    <t>BARRIER REFLECTOR, TYPE 2, ONE WAY</t>
  </si>
  <si>
    <t>619ESFOMB</t>
  </si>
  <si>
    <t>FIELD OFFICE, TYPE B</t>
  </si>
  <si>
    <t>624E10000</t>
  </si>
  <si>
    <t>EDGE LINE, 6", TYPE 1</t>
  </si>
  <si>
    <t>642E00104</t>
  </si>
  <si>
    <t>642E00204</t>
  </si>
  <si>
    <t>LANE LINE, 6", TYPE 1</t>
  </si>
  <si>
    <t>CENTER LINE, TYPE 1</t>
  </si>
  <si>
    <t>642E00300</t>
  </si>
  <si>
    <t xml:space="preserve">GENERAL (Ref. Nos. 1 - 5) </t>
  </si>
  <si>
    <t>TOTAL - MAINTENANCE OF TRAFFIC</t>
  </si>
  <si>
    <t>990ETP025</t>
  </si>
  <si>
    <t>DIGITAL SPEED LIMIT (DSL) SIGN ASSEMBLY W/DIGITAL VEHICLE SPEED FEEDBACK ASSEMBLY OPERATION</t>
  </si>
  <si>
    <t>614E23200</t>
  </si>
  <si>
    <t xml:space="preserve">WORK ZONE CHANNELIZING LINE, CLASS I, 8”, 642 </t>
  </si>
  <si>
    <t>626ESA100</t>
  </si>
  <si>
    <t>CONSTRUCTION ZONE MARKERS</t>
  </si>
  <si>
    <t xml:space="preserve">MAINTENANCE OF TRAFFIC  (Ref. Nos. 6 - 31) </t>
  </si>
  <si>
    <t>STRUCTURE - WEST 130TH STREET OVER OHIO TURNPIKE, MP 163.8 (Ref. Nos. 32-40)</t>
  </si>
  <si>
    <t>STRUCTURE - OHIO TURNPIKE OVER INFIRMARY ROAD, MP 193.1 (Ref. Nos. 41 - 49)</t>
  </si>
  <si>
    <t>STRUCTURE - ELLSWORTH-BAILEY ROAD OVER OHIO TURNPIKE, MP 215.4 (Ref. Nos. 50 - 58)</t>
  </si>
  <si>
    <t>STRUCTURE - OHIO TURNPIKE OVER INDIAN RUN, MP 228.6 (Ref. Nos. 59 - 62)</t>
  </si>
  <si>
    <t>TOTAL BASE BID (INCLUDES REF. NO. 1 THRU REF. NO. 62)   -----------------------------------------------&gt;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</si>
</sst>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8"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1"/>
      <color theme="1"/>
      <name val="Arial"/>
      <family val="2"/>
    </font>
    <font>
      <b/>
      <sz val="12"/>
      <name val="Arial"/>
      <family val="2"/>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42">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8"/>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8"/>
      </left>
      <right/>
      <top style="medium">
        <color indexed="64"/>
      </top>
      <bottom style="medium">
        <color indexed="64"/>
      </bottom>
      <diagonal/>
    </border>
  </borders>
  <cellStyleXfs count="5">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cellStyleXfs>
  <cellXfs count="100">
    <xf numFmtId="0" fontId="0" fillId="0" borderId="0" xfId="0"/>
    <xf numFmtId="0" fontId="3" fillId="0" borderId="0" xfId="0" applyFont="1"/>
    <xf numFmtId="0" fontId="2" fillId="0" borderId="0" xfId="0" applyFont="1"/>
    <xf numFmtId="0" fontId="3" fillId="0" borderId="10" xfId="0" applyFont="1" applyBorder="1" applyAlignment="1">
      <alignment horizontal="center"/>
    </xf>
    <xf numFmtId="0" fontId="3" fillId="0" borderId="11" xfId="0" applyFont="1" applyBorder="1" applyAlignment="1">
      <alignment horizontal="center"/>
    </xf>
    <xf numFmtId="0" fontId="3" fillId="0" borderId="11" xfId="0" applyFont="1" applyBorder="1"/>
    <xf numFmtId="44" fontId="3" fillId="0" borderId="11" xfId="0" applyNumberFormat="1" applyFont="1" applyBorder="1"/>
    <xf numFmtId="44" fontId="3" fillId="0" borderId="12" xfId="0" applyNumberFormat="1" applyFont="1" applyBorder="1"/>
    <xf numFmtId="0" fontId="3" fillId="0" borderId="13" xfId="0" applyFont="1" applyBorder="1" applyAlignment="1">
      <alignment horizontal="center"/>
    </xf>
    <xf numFmtId="0" fontId="3" fillId="0" borderId="14" xfId="0" applyFont="1" applyBorder="1" applyAlignment="1">
      <alignment horizontal="center"/>
    </xf>
    <xf numFmtId="0" fontId="3" fillId="0" borderId="14" xfId="0" applyFont="1" applyBorder="1"/>
    <xf numFmtId="44" fontId="3" fillId="0" borderId="14" xfId="0" applyNumberFormat="1" applyFont="1" applyBorder="1"/>
    <xf numFmtId="0" fontId="0" fillId="0" borderId="0" xfId="0" applyAlignment="1">
      <alignment vertical="center"/>
    </xf>
    <xf numFmtId="0" fontId="3" fillId="0" borderId="0" xfId="0" applyFont="1" applyAlignment="1">
      <alignment vertical="center"/>
    </xf>
    <xf numFmtId="0" fontId="3" fillId="0" borderId="0" xfId="0" applyFont="1" applyAlignment="1">
      <alignment horizontal="center"/>
    </xf>
    <xf numFmtId="37" fontId="0" fillId="0" borderId="0" xfId="0" applyNumberFormat="1" applyAlignment="1">
      <alignment vertical="center" wrapText="1"/>
    </xf>
    <xf numFmtId="0" fontId="7" fillId="0" borderId="0" xfId="0" applyFont="1" applyAlignment="1">
      <alignment horizontal="right" vertical="center"/>
    </xf>
    <xf numFmtId="44" fontId="3" fillId="0" borderId="19" xfId="0" applyNumberFormat="1" applyFont="1" applyBorder="1"/>
    <xf numFmtId="0" fontId="4" fillId="0" borderId="11" xfId="0" applyFont="1" applyBorder="1"/>
    <xf numFmtId="1" fontId="3" fillId="0" borderId="11" xfId="0" applyNumberFormat="1" applyFont="1" applyBorder="1" applyAlignment="1">
      <alignment horizontal="center"/>
    </xf>
    <xf numFmtId="11" fontId="3" fillId="0" borderId="11" xfId="0" applyNumberFormat="1" applyFont="1" applyBorder="1" applyAlignment="1">
      <alignment horizontal="center"/>
    </xf>
    <xf numFmtId="164" fontId="0" fillId="0" borderId="0" xfId="0" applyNumberFormat="1" applyAlignment="1">
      <alignment horizontal="center" vertical="center" wrapText="1"/>
    </xf>
    <xf numFmtId="0" fontId="3" fillId="0" borderId="20" xfId="0" applyFont="1" applyBorder="1"/>
    <xf numFmtId="0" fontId="4" fillId="0" borderId="0" xfId="0" applyFont="1"/>
    <xf numFmtId="0" fontId="0" fillId="0" borderId="0" xfId="0" applyAlignment="1">
      <alignment vertical="center" wrapText="1"/>
    </xf>
    <xf numFmtId="0" fontId="3" fillId="0" borderId="20" xfId="0" applyFont="1" applyBorder="1" applyAlignment="1">
      <alignment horizontal="center"/>
    </xf>
    <xf numFmtId="0" fontId="3" fillId="0" borderId="21" xfId="0" applyFont="1" applyBorder="1"/>
    <xf numFmtId="0" fontId="3" fillId="0" borderId="22" xfId="0" applyFont="1" applyBorder="1" applyAlignment="1">
      <alignment horizontal="center"/>
    </xf>
    <xf numFmtId="0" fontId="2" fillId="0" borderId="2" xfId="0" applyFont="1" applyBorder="1" applyAlignment="1">
      <alignment horizontal="center" wrapText="1"/>
    </xf>
    <xf numFmtId="0" fontId="2" fillId="0" borderId="5" xfId="0" applyFont="1" applyBorder="1" applyAlignment="1">
      <alignment horizontal="center" wrapText="1"/>
    </xf>
    <xf numFmtId="44" fontId="3" fillId="0" borderId="15" xfId="0" applyNumberFormat="1" applyFont="1" applyBorder="1"/>
    <xf numFmtId="11" fontId="3" fillId="0" borderId="11" xfId="0" applyNumberFormat="1" applyFont="1" applyBorder="1" applyAlignment="1">
      <alignment horizontal="left"/>
    </xf>
    <xf numFmtId="11" fontId="3" fillId="0" borderId="14" xfId="0" applyNumberFormat="1" applyFont="1" applyBorder="1" applyAlignment="1">
      <alignment horizontal="center"/>
    </xf>
    <xf numFmtId="0" fontId="3" fillId="2" borderId="1" xfId="0" applyFont="1" applyFill="1" applyBorder="1"/>
    <xf numFmtId="0" fontId="3" fillId="2" borderId="2" xfId="0" applyFont="1" applyFill="1" applyBorder="1"/>
    <xf numFmtId="0" fontId="2" fillId="0" borderId="2" xfId="0" applyFont="1" applyBorder="1"/>
    <xf numFmtId="0" fontId="3" fillId="2" borderId="3" xfId="0" applyFont="1" applyFill="1" applyBorder="1"/>
    <xf numFmtId="0" fontId="3" fillId="0" borderId="7" xfId="0" applyFont="1" applyBorder="1" applyAlignment="1">
      <alignment horizontal="center"/>
    </xf>
    <xf numFmtId="0" fontId="3" fillId="0" borderId="8" xfId="0" applyFont="1" applyBorder="1" applyAlignment="1">
      <alignment horizontal="center"/>
    </xf>
    <xf numFmtId="44" fontId="3" fillId="0" borderId="8" xfId="0" applyNumberFormat="1" applyFont="1" applyBorder="1"/>
    <xf numFmtId="44" fontId="3" fillId="0" borderId="9" xfId="0" applyNumberFormat="1" applyFont="1" applyBorder="1"/>
    <xf numFmtId="0" fontId="0" fillId="3" borderId="23" xfId="0" applyFill="1" applyBorder="1" applyAlignment="1">
      <alignment vertical="center" wrapText="1"/>
    </xf>
    <xf numFmtId="164" fontId="0" fillId="0" borderId="23" xfId="0" applyNumberFormat="1" applyBorder="1" applyAlignment="1">
      <alignment horizontal="center" vertical="center" wrapText="1"/>
    </xf>
    <xf numFmtId="11" fontId="3" fillId="0" borderId="8" xfId="0" applyNumberFormat="1" applyFont="1" applyBorder="1" applyAlignment="1">
      <alignment horizontal="center"/>
    </xf>
    <xf numFmtId="0" fontId="3" fillId="0" borderId="8" xfId="0" applyFont="1" applyBorder="1"/>
    <xf numFmtId="49" fontId="3" fillId="0" borderId="11" xfId="0" applyNumberFormat="1" applyFont="1" applyBorder="1" applyAlignment="1">
      <alignment horizontal="center"/>
    </xf>
    <xf numFmtId="0" fontId="3" fillId="0" borderId="8" xfId="0" applyFont="1" applyBorder="1" applyAlignment="1">
      <alignment horizontal="center" vertical="center"/>
    </xf>
    <xf numFmtId="0" fontId="4" fillId="0" borderId="14" xfId="0" applyFont="1" applyBorder="1"/>
    <xf numFmtId="44" fontId="3" fillId="0" borderId="25" xfId="0" applyNumberFormat="1" applyFont="1" applyBorder="1"/>
    <xf numFmtId="44" fontId="3" fillId="0" borderId="24" xfId="0" applyNumberFormat="1" applyFont="1" applyBorder="1"/>
    <xf numFmtId="44" fontId="3" fillId="0" borderId="26" xfId="0" applyNumberFormat="1" applyFont="1" applyBorder="1"/>
    <xf numFmtId="44" fontId="3" fillId="0" borderId="27" xfId="0" applyNumberFormat="1" applyFont="1" applyBorder="1"/>
    <xf numFmtId="44" fontId="3" fillId="0" borderId="28" xfId="0" applyNumberFormat="1" applyFont="1" applyBorder="1"/>
    <xf numFmtId="44" fontId="3" fillId="0" borderId="29" xfId="0" applyNumberFormat="1" applyFont="1" applyBorder="1"/>
    <xf numFmtId="0" fontId="3" fillId="0" borderId="30" xfId="0" applyFont="1" applyBorder="1" applyAlignment="1">
      <alignment horizontal="center"/>
    </xf>
    <xf numFmtId="0" fontId="3" fillId="0" borderId="31" xfId="0" applyFont="1" applyBorder="1" applyAlignment="1">
      <alignment horizontal="center"/>
    </xf>
    <xf numFmtId="11" fontId="3" fillId="0" borderId="31" xfId="0" applyNumberFormat="1" applyFont="1" applyBorder="1" applyAlignment="1">
      <alignment horizontal="center"/>
    </xf>
    <xf numFmtId="0" fontId="3" fillId="0" borderId="31" xfId="0" applyFont="1" applyBorder="1"/>
    <xf numFmtId="0" fontId="3" fillId="0" borderId="31" xfId="0" applyFont="1" applyBorder="1" applyAlignment="1">
      <alignment horizontal="center" vertical="center"/>
    </xf>
    <xf numFmtId="44" fontId="3" fillId="0" borderId="31" xfId="0" applyNumberFormat="1" applyFont="1" applyBorder="1"/>
    <xf numFmtId="0" fontId="3" fillId="2" borderId="32" xfId="0" applyFont="1" applyFill="1" applyBorder="1"/>
    <xf numFmtId="0" fontId="3" fillId="2" borderId="33" xfId="0" applyFont="1" applyFill="1" applyBorder="1"/>
    <xf numFmtId="0" fontId="2" fillId="0" borderId="33" xfId="0" applyFont="1" applyBorder="1"/>
    <xf numFmtId="0" fontId="3" fillId="2" borderId="34" xfId="0" applyFont="1" applyFill="1" applyBorder="1"/>
    <xf numFmtId="1" fontId="3" fillId="0" borderId="14" xfId="0" applyNumberFormat="1" applyFont="1" applyBorder="1" applyAlignment="1">
      <alignment horizontal="center"/>
    </xf>
    <xf numFmtId="11" fontId="3" fillId="0" borderId="14" xfId="0" applyNumberFormat="1" applyFont="1" applyBorder="1" applyAlignment="1">
      <alignment horizontal="left"/>
    </xf>
    <xf numFmtId="2" fontId="3" fillId="0" borderId="11" xfId="0" applyNumberFormat="1" applyFont="1" applyBorder="1" applyAlignment="1">
      <alignment horizontal="center"/>
    </xf>
    <xf numFmtId="44" fontId="3" fillId="0" borderId="0" xfId="0" applyNumberFormat="1" applyFont="1"/>
    <xf numFmtId="0" fontId="3" fillId="0" borderId="36" xfId="0" applyFont="1" applyBorder="1" applyAlignment="1">
      <alignment horizontal="center"/>
    </xf>
    <xf numFmtId="0" fontId="3" fillId="0" borderId="37" xfId="0" applyFont="1" applyBorder="1" applyAlignment="1">
      <alignment horizontal="center"/>
    </xf>
    <xf numFmtId="0" fontId="0" fillId="0" borderId="37" xfId="0" applyBorder="1" applyAlignment="1">
      <alignment vertical="center"/>
    </xf>
    <xf numFmtId="37" fontId="0" fillId="0" borderId="37" xfId="0" applyNumberFormat="1" applyBorder="1" applyAlignment="1">
      <alignment vertical="center" wrapText="1"/>
    </xf>
    <xf numFmtId="0" fontId="7" fillId="0" borderId="37" xfId="0" applyFont="1" applyBorder="1" applyAlignment="1">
      <alignment horizontal="right" vertical="center"/>
    </xf>
    <xf numFmtId="0" fontId="0" fillId="3" borderId="38" xfId="0" applyFill="1" applyBorder="1" applyAlignment="1">
      <alignment vertical="center" wrapText="1"/>
    </xf>
    <xf numFmtId="0" fontId="3" fillId="0" borderId="39" xfId="0" applyFont="1" applyBorder="1" applyAlignment="1">
      <alignment horizontal="center"/>
    </xf>
    <xf numFmtId="0" fontId="3" fillId="0" borderId="40" xfId="0" applyFont="1" applyBorder="1" applyAlignment="1">
      <alignment horizontal="center"/>
    </xf>
    <xf numFmtId="0" fontId="0" fillId="0" borderId="40" xfId="0" applyBorder="1" applyAlignment="1">
      <alignment vertical="center"/>
    </xf>
    <xf numFmtId="37" fontId="0" fillId="0" borderId="40" xfId="0" applyNumberFormat="1" applyBorder="1" applyAlignment="1">
      <alignment vertical="center" wrapText="1"/>
    </xf>
    <xf numFmtId="0" fontId="7" fillId="0" borderId="40" xfId="0" applyFont="1" applyBorder="1" applyAlignment="1">
      <alignment horizontal="right" vertical="center"/>
    </xf>
    <xf numFmtId="0" fontId="0" fillId="3" borderId="41" xfId="0" applyFill="1" applyBorder="1" applyAlignment="1">
      <alignment vertical="center" wrapText="1"/>
    </xf>
    <xf numFmtId="164" fontId="0" fillId="0" borderId="35" xfId="0" applyNumberFormat="1" applyBorder="1" applyAlignment="1">
      <alignment horizontal="center" vertical="center" wrapText="1"/>
    </xf>
    <xf numFmtId="0" fontId="3" fillId="0" borderId="40" xfId="0" applyFont="1" applyBorder="1"/>
    <xf numFmtId="0" fontId="0" fillId="3" borderId="35" xfId="0" applyFill="1" applyBorder="1" applyAlignment="1">
      <alignment vertical="center" wrapText="1"/>
    </xf>
    <xf numFmtId="0" fontId="2" fillId="0" borderId="2" xfId="0" applyFont="1" applyBorder="1" applyAlignment="1">
      <alignment horizontal="center" wrapText="1"/>
    </xf>
    <xf numFmtId="0" fontId="2" fillId="0" borderId="5" xfId="0" applyFont="1" applyBorder="1" applyAlignment="1">
      <alignment horizontal="center" wrapText="1"/>
    </xf>
    <xf numFmtId="0" fontId="2" fillId="0" borderId="3" xfId="0" applyFont="1" applyBorder="1" applyAlignment="1">
      <alignment horizontal="center" wrapText="1"/>
    </xf>
    <xf numFmtId="0" fontId="2" fillId="0" borderId="6" xfId="0" applyFont="1" applyBorder="1" applyAlignment="1">
      <alignment horizontal="center" wrapText="1"/>
    </xf>
    <xf numFmtId="0" fontId="6" fillId="0" borderId="16" xfId="0" applyFont="1" applyBorder="1" applyAlignment="1">
      <alignment horizontal="left" wrapText="1"/>
    </xf>
    <xf numFmtId="0" fontId="6" fillId="0" borderId="17" xfId="0" applyFont="1" applyBorder="1" applyAlignment="1">
      <alignment horizontal="left" wrapText="1"/>
    </xf>
    <xf numFmtId="0" fontId="6" fillId="0" borderId="18" xfId="0" applyFont="1" applyBorder="1" applyAlignment="1">
      <alignment horizontal="left" wrapText="1"/>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2" fillId="0" borderId="0" xfId="0" applyFont="1" applyAlignment="1">
      <alignment horizontal="left" vertical="center"/>
    </xf>
    <xf numFmtId="164" fontId="3" fillId="0" borderId="16" xfId="0" applyNumberFormat="1"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2" fillId="0" borderId="1" xfId="0" applyFont="1" applyBorder="1" applyAlignment="1">
      <alignment horizontal="center" wrapText="1"/>
    </xf>
    <xf numFmtId="0" fontId="2" fillId="0" borderId="4" xfId="0" applyFont="1" applyBorder="1" applyAlignment="1">
      <alignment horizontal="center" wrapText="1"/>
    </xf>
    <xf numFmtId="0" fontId="3" fillId="4" borderId="11" xfId="0" applyFont="1" applyFill="1" applyBorder="1" applyAlignment="1">
      <alignment horizontal="center"/>
    </xf>
  </cellXfs>
  <cellStyles count="5">
    <cellStyle name="Currency 2" xfId="1" xr:uid="{00000000-0005-0000-0000-000000000000}"/>
    <cellStyle name="Normal" xfId="0" builtinId="0"/>
    <cellStyle name="Normal 2" xfId="2" xr:uid="{00000000-0005-0000-0000-000002000000}"/>
    <cellStyle name="Normal 3" xfId="3" xr:uid="{00000000-0005-0000-0000-000003000000}"/>
    <cellStyle name="Normal 4"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05"/>
  <sheetViews>
    <sheetView tabSelected="1" view="pageBreakPreview" zoomScale="75" zoomScaleNormal="75" zoomScaleSheetLayoutView="75" workbookViewId="0">
      <selection activeCell="F7" sqref="F7"/>
    </sheetView>
  </sheetViews>
  <sheetFormatPr defaultRowHeight="15.3" x14ac:dyDescent="0.55000000000000004"/>
  <cols>
    <col min="1" max="1" width="3.83984375" style="1" customWidth="1"/>
    <col min="2" max="2" width="8.68359375" style="1" customWidth="1"/>
    <col min="3" max="4" width="13.578125" style="1" customWidth="1"/>
    <col min="5" max="5" width="123.15625" style="1" customWidth="1"/>
    <col min="6" max="7" width="10.578125" style="1" customWidth="1"/>
    <col min="8" max="8" width="16.68359375" style="1" customWidth="1"/>
    <col min="9" max="9" width="18.26171875" style="1" customWidth="1"/>
  </cols>
  <sheetData>
    <row r="1" spans="2:9" ht="18" customHeight="1" thickBot="1" x14ac:dyDescent="0.6">
      <c r="B1" s="2" t="s">
        <v>59</v>
      </c>
    </row>
    <row r="2" spans="2:9" ht="18" customHeight="1" x14ac:dyDescent="0.55000000000000004">
      <c r="B2" s="97" t="s">
        <v>0</v>
      </c>
      <c r="C2" s="83" t="s">
        <v>1</v>
      </c>
      <c r="D2" s="28"/>
      <c r="E2" s="83" t="s">
        <v>2</v>
      </c>
      <c r="F2" s="83" t="s">
        <v>3</v>
      </c>
      <c r="G2" s="83" t="s">
        <v>4</v>
      </c>
      <c r="H2" s="83" t="s">
        <v>5</v>
      </c>
      <c r="I2" s="85" t="s">
        <v>16</v>
      </c>
    </row>
    <row r="3" spans="2:9" ht="18" customHeight="1" thickBot="1" x14ac:dyDescent="0.6">
      <c r="B3" s="98"/>
      <c r="C3" s="84"/>
      <c r="D3" s="29"/>
      <c r="E3" s="84"/>
      <c r="F3" s="84"/>
      <c r="G3" s="84"/>
      <c r="H3" s="84"/>
      <c r="I3" s="86"/>
    </row>
    <row r="4" spans="2:9" ht="18" customHeight="1" thickBot="1" x14ac:dyDescent="0.6">
      <c r="B4" s="33"/>
      <c r="C4" s="34"/>
      <c r="D4" s="34"/>
      <c r="E4" s="35" t="s">
        <v>115</v>
      </c>
      <c r="F4" s="34"/>
      <c r="G4" s="34"/>
      <c r="H4" s="34"/>
      <c r="I4" s="36"/>
    </row>
    <row r="5" spans="2:9" ht="18" customHeight="1" x14ac:dyDescent="0.55000000000000004">
      <c r="B5" s="37">
        <v>1</v>
      </c>
      <c r="C5" s="38" t="s">
        <v>6</v>
      </c>
      <c r="D5" s="38" t="s">
        <v>24</v>
      </c>
      <c r="E5" s="44" t="s">
        <v>7</v>
      </c>
      <c r="F5" s="38">
        <v>1</v>
      </c>
      <c r="G5" s="38" t="s">
        <v>8</v>
      </c>
      <c r="H5" s="48"/>
      <c r="I5" s="51"/>
    </row>
    <row r="6" spans="2:9" ht="18" customHeight="1" x14ac:dyDescent="0.55000000000000004">
      <c r="B6" s="3">
        <v>2</v>
      </c>
      <c r="C6" s="4" t="s">
        <v>9</v>
      </c>
      <c r="D6" s="4" t="s">
        <v>25</v>
      </c>
      <c r="E6" s="5" t="s">
        <v>10</v>
      </c>
      <c r="F6" s="4">
        <v>1</v>
      </c>
      <c r="G6" s="4" t="s">
        <v>8</v>
      </c>
      <c r="H6" s="49"/>
      <c r="I6" s="52"/>
    </row>
    <row r="7" spans="2:9" ht="18" customHeight="1" x14ac:dyDescent="0.55000000000000004">
      <c r="B7" s="3">
        <v>3</v>
      </c>
      <c r="C7" s="19" t="s">
        <v>26</v>
      </c>
      <c r="D7" s="4" t="s">
        <v>106</v>
      </c>
      <c r="E7" s="5" t="s">
        <v>107</v>
      </c>
      <c r="F7" s="99">
        <v>12</v>
      </c>
      <c r="G7" s="4" t="s">
        <v>30</v>
      </c>
      <c r="H7" s="49"/>
      <c r="I7" s="52"/>
    </row>
    <row r="8" spans="2:9" ht="18" customHeight="1" x14ac:dyDescent="0.55000000000000004">
      <c r="B8" s="3">
        <v>4</v>
      </c>
      <c r="C8" s="19" t="s">
        <v>29</v>
      </c>
      <c r="D8" s="4" t="s">
        <v>28</v>
      </c>
      <c r="E8" s="31" t="s">
        <v>27</v>
      </c>
      <c r="F8" s="4">
        <v>1</v>
      </c>
      <c r="G8" s="4" t="s">
        <v>8</v>
      </c>
      <c r="H8" s="49"/>
      <c r="I8" s="52"/>
    </row>
    <row r="9" spans="2:9" ht="18" customHeight="1" thickBot="1" x14ac:dyDescent="0.6">
      <c r="B9" s="8">
        <v>5</v>
      </c>
      <c r="C9" s="9">
        <v>624</v>
      </c>
      <c r="D9" s="32" t="s">
        <v>108</v>
      </c>
      <c r="E9" s="10" t="s">
        <v>11</v>
      </c>
      <c r="F9" s="9">
        <v>1</v>
      </c>
      <c r="G9" s="9" t="s">
        <v>8</v>
      </c>
      <c r="H9" s="50"/>
      <c r="I9" s="53"/>
    </row>
    <row r="10" spans="2:9" ht="18" customHeight="1" thickBot="1" x14ac:dyDescent="0.6">
      <c r="B10" s="74"/>
      <c r="C10" s="75"/>
      <c r="D10" s="75"/>
      <c r="E10" s="76"/>
      <c r="F10" s="77"/>
      <c r="G10" s="78" t="s">
        <v>12</v>
      </c>
      <c r="H10" s="79"/>
      <c r="I10" s="80"/>
    </row>
    <row r="11" spans="2:9" ht="18" customHeight="1" thickBot="1" x14ac:dyDescent="0.6">
      <c r="B11" s="14"/>
      <c r="C11" s="14"/>
      <c r="D11" s="14"/>
      <c r="F11" s="14"/>
      <c r="G11" s="14"/>
      <c r="H11" s="67"/>
      <c r="I11" s="67"/>
    </row>
    <row r="12" spans="2:9" ht="18" customHeight="1" thickBot="1" x14ac:dyDescent="0.6">
      <c r="B12" s="33"/>
      <c r="C12" s="34"/>
      <c r="D12" s="34"/>
      <c r="E12" s="35" t="s">
        <v>123</v>
      </c>
      <c r="F12" s="34"/>
      <c r="G12" s="34"/>
      <c r="H12" s="34"/>
      <c r="I12" s="36"/>
    </row>
    <row r="13" spans="2:9" ht="18" customHeight="1" x14ac:dyDescent="0.55000000000000004">
      <c r="B13" s="37">
        <v>6</v>
      </c>
      <c r="C13" s="38">
        <v>251</v>
      </c>
      <c r="D13" s="43" t="s">
        <v>67</v>
      </c>
      <c r="E13" s="44" t="s">
        <v>68</v>
      </c>
      <c r="F13" s="38">
        <v>40</v>
      </c>
      <c r="G13" s="38" t="s">
        <v>19</v>
      </c>
      <c r="H13" s="48"/>
      <c r="I13" s="51"/>
    </row>
    <row r="14" spans="2:9" ht="18" customHeight="1" x14ac:dyDescent="0.55000000000000004">
      <c r="B14" s="3">
        <v>7</v>
      </c>
      <c r="C14" s="4">
        <v>251</v>
      </c>
      <c r="D14" s="20" t="s">
        <v>67</v>
      </c>
      <c r="E14" s="5" t="s">
        <v>69</v>
      </c>
      <c r="F14" s="4">
        <v>10</v>
      </c>
      <c r="G14" s="4" t="s">
        <v>19</v>
      </c>
      <c r="H14" s="49"/>
      <c r="I14" s="52"/>
    </row>
    <row r="15" spans="2:9" ht="18" customHeight="1" x14ac:dyDescent="0.55000000000000004">
      <c r="B15" s="3">
        <v>8</v>
      </c>
      <c r="C15" s="4">
        <v>252</v>
      </c>
      <c r="D15" s="20" t="s">
        <v>70</v>
      </c>
      <c r="E15" s="5" t="s">
        <v>103</v>
      </c>
      <c r="F15" s="4">
        <v>100</v>
      </c>
      <c r="G15" s="4" t="s">
        <v>18</v>
      </c>
      <c r="H15" s="49"/>
      <c r="I15" s="52"/>
    </row>
    <row r="16" spans="2:9" ht="18" customHeight="1" x14ac:dyDescent="0.55000000000000004">
      <c r="B16" s="3">
        <v>9</v>
      </c>
      <c r="C16" s="4">
        <v>614</v>
      </c>
      <c r="D16" s="20" t="s">
        <v>61</v>
      </c>
      <c r="E16" s="5" t="s">
        <v>60</v>
      </c>
      <c r="F16" s="4">
        <v>200</v>
      </c>
      <c r="G16" s="4" t="s">
        <v>20</v>
      </c>
      <c r="H16" s="49"/>
      <c r="I16" s="52"/>
    </row>
    <row r="17" spans="2:9" ht="18" customHeight="1" x14ac:dyDescent="0.55000000000000004">
      <c r="B17" s="3">
        <v>10</v>
      </c>
      <c r="C17" s="4">
        <v>614</v>
      </c>
      <c r="D17" s="20" t="s">
        <v>96</v>
      </c>
      <c r="E17" s="5" t="s">
        <v>97</v>
      </c>
      <c r="F17" s="4">
        <v>8</v>
      </c>
      <c r="G17" s="4" t="s">
        <v>78</v>
      </c>
      <c r="H17" s="49"/>
      <c r="I17" s="52"/>
    </row>
    <row r="18" spans="2:9" ht="18" customHeight="1" x14ac:dyDescent="0.55000000000000004">
      <c r="B18" s="3">
        <v>11</v>
      </c>
      <c r="C18" s="4">
        <v>614</v>
      </c>
      <c r="D18" s="20" t="s">
        <v>64</v>
      </c>
      <c r="E18" s="5" t="s">
        <v>65</v>
      </c>
      <c r="F18" s="4">
        <v>1</v>
      </c>
      <c r="G18" s="4" t="s">
        <v>8</v>
      </c>
      <c r="H18" s="49"/>
      <c r="I18" s="52"/>
    </row>
    <row r="19" spans="2:9" ht="18" customHeight="1" x14ac:dyDescent="0.55000000000000004">
      <c r="B19" s="3">
        <v>12</v>
      </c>
      <c r="C19" s="4">
        <v>614</v>
      </c>
      <c r="D19" s="20" t="s">
        <v>98</v>
      </c>
      <c r="E19" s="5" t="s">
        <v>105</v>
      </c>
      <c r="F19" s="4">
        <v>246</v>
      </c>
      <c r="G19" s="4" t="s">
        <v>78</v>
      </c>
      <c r="H19" s="49"/>
      <c r="I19" s="52"/>
    </row>
    <row r="20" spans="2:9" ht="18" customHeight="1" x14ac:dyDescent="0.55000000000000004">
      <c r="B20" s="3">
        <v>13</v>
      </c>
      <c r="C20" s="4">
        <v>614</v>
      </c>
      <c r="D20" s="20" t="s">
        <v>94</v>
      </c>
      <c r="E20" s="5" t="s">
        <v>95</v>
      </c>
      <c r="F20" s="4">
        <v>109</v>
      </c>
      <c r="G20" s="4" t="s">
        <v>78</v>
      </c>
      <c r="H20" s="49"/>
      <c r="I20" s="52"/>
    </row>
    <row r="21" spans="2:9" ht="18" customHeight="1" x14ac:dyDescent="0.55000000000000004">
      <c r="B21" s="3">
        <v>14</v>
      </c>
      <c r="C21" s="4">
        <v>614</v>
      </c>
      <c r="D21" s="20" t="s">
        <v>66</v>
      </c>
      <c r="E21" s="5" t="s">
        <v>77</v>
      </c>
      <c r="F21" s="4">
        <v>128</v>
      </c>
      <c r="G21" s="4" t="s">
        <v>52</v>
      </c>
      <c r="H21" s="49"/>
      <c r="I21" s="52"/>
    </row>
    <row r="22" spans="2:9" ht="18" customHeight="1" x14ac:dyDescent="0.55000000000000004">
      <c r="B22" s="3">
        <v>15</v>
      </c>
      <c r="C22" s="4">
        <v>614</v>
      </c>
      <c r="D22" s="20" t="s">
        <v>62</v>
      </c>
      <c r="E22" s="5" t="s">
        <v>63</v>
      </c>
      <c r="F22" s="4">
        <v>16</v>
      </c>
      <c r="G22" s="4" t="s">
        <v>104</v>
      </c>
      <c r="H22" s="49"/>
      <c r="I22" s="52"/>
    </row>
    <row r="23" spans="2:9" ht="18" customHeight="1" x14ac:dyDescent="0.55000000000000004">
      <c r="B23" s="3">
        <v>16</v>
      </c>
      <c r="C23" s="4">
        <v>614</v>
      </c>
      <c r="D23" s="20" t="s">
        <v>90</v>
      </c>
      <c r="E23" s="5" t="s">
        <v>91</v>
      </c>
      <c r="F23" s="66">
        <v>7.66</v>
      </c>
      <c r="G23" s="4" t="s">
        <v>73</v>
      </c>
      <c r="H23" s="49"/>
      <c r="I23" s="52"/>
    </row>
    <row r="24" spans="2:9" ht="18" customHeight="1" x14ac:dyDescent="0.55000000000000004">
      <c r="B24" s="3">
        <v>17</v>
      </c>
      <c r="C24" s="4">
        <v>614</v>
      </c>
      <c r="D24" s="20" t="s">
        <v>119</v>
      </c>
      <c r="E24" s="5" t="s">
        <v>120</v>
      </c>
      <c r="F24" s="19">
        <v>12320</v>
      </c>
      <c r="G24" s="4" t="s">
        <v>23</v>
      </c>
      <c r="H24" s="49"/>
      <c r="I24" s="52"/>
    </row>
    <row r="25" spans="2:9" ht="18" customHeight="1" x14ac:dyDescent="0.55000000000000004">
      <c r="B25" s="3">
        <v>18</v>
      </c>
      <c r="C25" s="4">
        <v>614</v>
      </c>
      <c r="D25" s="20" t="s">
        <v>92</v>
      </c>
      <c r="E25" s="5" t="s">
        <v>93</v>
      </c>
      <c r="F25" s="4">
        <v>3060</v>
      </c>
      <c r="G25" s="4" t="s">
        <v>23</v>
      </c>
      <c r="H25" s="49"/>
      <c r="I25" s="52"/>
    </row>
    <row r="26" spans="2:9" ht="18" customHeight="1" x14ac:dyDescent="0.55000000000000004">
      <c r="B26" s="3">
        <v>19</v>
      </c>
      <c r="C26" s="4" t="s">
        <v>86</v>
      </c>
      <c r="D26" s="20" t="s">
        <v>101</v>
      </c>
      <c r="E26" s="5" t="s">
        <v>102</v>
      </c>
      <c r="F26" s="66">
        <v>0.15</v>
      </c>
      <c r="G26" s="4" t="s">
        <v>73</v>
      </c>
      <c r="H26" s="49"/>
      <c r="I26" s="52"/>
    </row>
    <row r="27" spans="2:9" ht="18" customHeight="1" x14ac:dyDescent="0.55000000000000004">
      <c r="B27" s="3">
        <v>20</v>
      </c>
      <c r="C27" s="4" t="s">
        <v>86</v>
      </c>
      <c r="D27" s="20" t="s">
        <v>82</v>
      </c>
      <c r="E27" s="5" t="s">
        <v>83</v>
      </c>
      <c r="F27" s="66">
        <v>0.3</v>
      </c>
      <c r="G27" s="4" t="s">
        <v>73</v>
      </c>
      <c r="H27" s="49"/>
      <c r="I27" s="52"/>
    </row>
    <row r="28" spans="2:9" ht="18" customHeight="1" x14ac:dyDescent="0.55000000000000004">
      <c r="B28" s="3">
        <v>21</v>
      </c>
      <c r="C28" s="4" t="s">
        <v>86</v>
      </c>
      <c r="D28" s="20" t="s">
        <v>85</v>
      </c>
      <c r="E28" s="5" t="s">
        <v>84</v>
      </c>
      <c r="F28" s="66">
        <v>0.3</v>
      </c>
      <c r="G28" s="4" t="s">
        <v>73</v>
      </c>
      <c r="H28" s="49"/>
      <c r="I28" s="52"/>
    </row>
    <row r="29" spans="2:9" ht="18" customHeight="1" x14ac:dyDescent="0.55000000000000004">
      <c r="B29" s="3">
        <v>22</v>
      </c>
      <c r="C29" s="4" t="s">
        <v>89</v>
      </c>
      <c r="D29" s="20" t="s">
        <v>87</v>
      </c>
      <c r="E29" s="5" t="s">
        <v>88</v>
      </c>
      <c r="F29" s="66">
        <v>6.78</v>
      </c>
      <c r="G29" s="4" t="s">
        <v>73</v>
      </c>
      <c r="H29" s="49"/>
      <c r="I29" s="52"/>
    </row>
    <row r="30" spans="2:9" ht="18" customHeight="1" x14ac:dyDescent="0.55000000000000004">
      <c r="B30" s="3">
        <v>23</v>
      </c>
      <c r="C30" s="19">
        <v>622</v>
      </c>
      <c r="D30" s="20" t="s">
        <v>75</v>
      </c>
      <c r="E30" s="5" t="s">
        <v>76</v>
      </c>
      <c r="F30" s="4">
        <v>5440</v>
      </c>
      <c r="G30" s="4" t="s">
        <v>23</v>
      </c>
      <c r="H30" s="49"/>
      <c r="I30" s="52"/>
    </row>
    <row r="31" spans="2:9" ht="18" customHeight="1" x14ac:dyDescent="0.55000000000000004">
      <c r="B31" s="3">
        <v>24</v>
      </c>
      <c r="C31" s="19" t="s">
        <v>81</v>
      </c>
      <c r="D31" s="4" t="s">
        <v>80</v>
      </c>
      <c r="E31" s="31" t="s">
        <v>79</v>
      </c>
      <c r="F31" s="4">
        <v>826</v>
      </c>
      <c r="G31" s="4" t="s">
        <v>78</v>
      </c>
      <c r="H31" s="49"/>
      <c r="I31" s="52"/>
    </row>
    <row r="32" spans="2:9" ht="18" customHeight="1" x14ac:dyDescent="0.55000000000000004">
      <c r="B32" s="3">
        <v>25</v>
      </c>
      <c r="C32" s="19" t="s">
        <v>81</v>
      </c>
      <c r="D32" s="4" t="s">
        <v>121</v>
      </c>
      <c r="E32" s="31" t="s">
        <v>122</v>
      </c>
      <c r="F32" s="4">
        <v>3968</v>
      </c>
      <c r="G32" s="4" t="s">
        <v>78</v>
      </c>
      <c r="H32" s="49"/>
      <c r="I32" s="52"/>
    </row>
    <row r="33" spans="2:9" ht="18" customHeight="1" x14ac:dyDescent="0.55000000000000004">
      <c r="B33" s="3">
        <v>26</v>
      </c>
      <c r="C33" s="4">
        <v>642</v>
      </c>
      <c r="D33" s="45" t="s">
        <v>110</v>
      </c>
      <c r="E33" s="5" t="s">
        <v>109</v>
      </c>
      <c r="F33" s="4">
        <v>5.52</v>
      </c>
      <c r="G33" s="4" t="s">
        <v>73</v>
      </c>
      <c r="H33" s="49"/>
      <c r="I33" s="52"/>
    </row>
    <row r="34" spans="2:9" ht="18" customHeight="1" x14ac:dyDescent="0.55000000000000004">
      <c r="B34" s="3">
        <v>27</v>
      </c>
      <c r="C34" s="4">
        <v>642</v>
      </c>
      <c r="D34" s="45" t="s">
        <v>111</v>
      </c>
      <c r="E34" s="5" t="s">
        <v>112</v>
      </c>
      <c r="F34" s="4">
        <v>4.76</v>
      </c>
      <c r="G34" s="4" t="s">
        <v>73</v>
      </c>
      <c r="H34" s="49"/>
      <c r="I34" s="52"/>
    </row>
    <row r="35" spans="2:9" ht="18" customHeight="1" x14ac:dyDescent="0.55000000000000004">
      <c r="B35" s="3">
        <v>28</v>
      </c>
      <c r="C35" s="4">
        <v>642</v>
      </c>
      <c r="D35" s="45" t="s">
        <v>114</v>
      </c>
      <c r="E35" s="5" t="s">
        <v>113</v>
      </c>
      <c r="F35" s="4">
        <v>0.06</v>
      </c>
      <c r="G35" s="4" t="s">
        <v>73</v>
      </c>
      <c r="H35" s="49"/>
      <c r="I35" s="52"/>
    </row>
    <row r="36" spans="2:9" ht="18" customHeight="1" x14ac:dyDescent="0.55000000000000004">
      <c r="B36" s="3">
        <v>29</v>
      </c>
      <c r="C36" s="19" t="s">
        <v>74</v>
      </c>
      <c r="D36" s="4" t="s">
        <v>100</v>
      </c>
      <c r="E36" s="31" t="s">
        <v>99</v>
      </c>
      <c r="F36" s="4">
        <v>2.0499999999999998</v>
      </c>
      <c r="G36" s="4" t="s">
        <v>73</v>
      </c>
      <c r="H36" s="49"/>
      <c r="I36" s="52"/>
    </row>
    <row r="37" spans="2:9" ht="18" customHeight="1" x14ac:dyDescent="0.55000000000000004">
      <c r="B37" s="3">
        <v>30</v>
      </c>
      <c r="C37" s="19" t="s">
        <v>74</v>
      </c>
      <c r="D37" s="4" t="s">
        <v>71</v>
      </c>
      <c r="E37" s="31" t="s">
        <v>72</v>
      </c>
      <c r="F37" s="4">
        <v>2.0499999999999998</v>
      </c>
      <c r="G37" s="4" t="s">
        <v>73</v>
      </c>
      <c r="H37" s="49"/>
      <c r="I37" s="52"/>
    </row>
    <row r="38" spans="2:9" ht="18" customHeight="1" thickBot="1" x14ac:dyDescent="0.6">
      <c r="B38" s="8">
        <v>31</v>
      </c>
      <c r="C38" s="64" t="s">
        <v>74</v>
      </c>
      <c r="D38" s="9" t="s">
        <v>117</v>
      </c>
      <c r="E38" s="65" t="s">
        <v>118</v>
      </c>
      <c r="F38" s="9">
        <v>8</v>
      </c>
      <c r="G38" s="9" t="s">
        <v>104</v>
      </c>
      <c r="H38" s="50"/>
      <c r="I38" s="53"/>
    </row>
    <row r="39" spans="2:9" ht="18" customHeight="1" thickBot="1" x14ac:dyDescent="0.6">
      <c r="B39" s="68"/>
      <c r="C39" s="69"/>
      <c r="D39" s="69"/>
      <c r="E39" s="70"/>
      <c r="F39" s="71"/>
      <c r="G39" s="72" t="s">
        <v>116</v>
      </c>
      <c r="H39" s="73"/>
      <c r="I39" s="42"/>
    </row>
    <row r="40" spans="2:9" ht="9.75" customHeight="1" thickBot="1" x14ac:dyDescent="0.6"/>
    <row r="41" spans="2:9" ht="18" customHeight="1" thickBot="1" x14ac:dyDescent="0.6">
      <c r="B41" s="60"/>
      <c r="C41" s="61"/>
      <c r="D41" s="61"/>
      <c r="E41" s="62" t="s">
        <v>124</v>
      </c>
      <c r="F41" s="61"/>
      <c r="G41" s="61"/>
      <c r="H41" s="61"/>
      <c r="I41" s="63"/>
    </row>
    <row r="42" spans="2:9" ht="18" customHeight="1" x14ac:dyDescent="0.55000000000000004">
      <c r="B42" s="54">
        <v>32</v>
      </c>
      <c r="C42" s="55">
        <v>512</v>
      </c>
      <c r="D42" s="56" t="s">
        <v>33</v>
      </c>
      <c r="E42" s="57" t="s">
        <v>22</v>
      </c>
      <c r="F42" s="58">
        <v>15</v>
      </c>
      <c r="G42" s="55" t="s">
        <v>23</v>
      </c>
      <c r="H42" s="59"/>
      <c r="I42" s="51"/>
    </row>
    <row r="43" spans="2:9" ht="18" customHeight="1" x14ac:dyDescent="0.55000000000000004">
      <c r="B43" s="3">
        <v>33</v>
      </c>
      <c r="C43" s="20" t="s">
        <v>34</v>
      </c>
      <c r="D43" s="20" t="s">
        <v>35</v>
      </c>
      <c r="E43" s="18" t="s">
        <v>53</v>
      </c>
      <c r="F43" s="19">
        <v>305</v>
      </c>
      <c r="G43" s="4" t="s">
        <v>52</v>
      </c>
      <c r="H43" s="6"/>
      <c r="I43" s="52"/>
    </row>
    <row r="44" spans="2:9" ht="18" customHeight="1" x14ac:dyDescent="0.55000000000000004">
      <c r="B44" s="3">
        <v>34</v>
      </c>
      <c r="C44" s="4" t="s">
        <v>21</v>
      </c>
      <c r="D44" s="4" t="s">
        <v>32</v>
      </c>
      <c r="E44" s="5" t="s">
        <v>31</v>
      </c>
      <c r="F44" s="4">
        <v>1</v>
      </c>
      <c r="G44" s="4" t="s">
        <v>8</v>
      </c>
      <c r="H44" s="6"/>
      <c r="I44" s="52"/>
    </row>
    <row r="45" spans="2:9" ht="18" customHeight="1" x14ac:dyDescent="0.55000000000000004">
      <c r="B45" s="3">
        <v>35</v>
      </c>
      <c r="C45" s="4">
        <v>848</v>
      </c>
      <c r="D45" s="20" t="s">
        <v>38</v>
      </c>
      <c r="E45" s="5" t="s">
        <v>39</v>
      </c>
      <c r="F45" s="4">
        <v>945</v>
      </c>
      <c r="G45" s="4" t="s">
        <v>18</v>
      </c>
      <c r="H45" s="30"/>
      <c r="I45" s="52"/>
    </row>
    <row r="46" spans="2:9" ht="18" customHeight="1" x14ac:dyDescent="0.55000000000000004">
      <c r="B46" s="3">
        <v>36</v>
      </c>
      <c r="C46" s="4">
        <v>848</v>
      </c>
      <c r="D46" s="20" t="s">
        <v>40</v>
      </c>
      <c r="E46" s="5" t="s">
        <v>41</v>
      </c>
      <c r="F46" s="4">
        <v>945</v>
      </c>
      <c r="G46" s="4" t="s">
        <v>18</v>
      </c>
      <c r="H46" s="30"/>
      <c r="I46" s="52"/>
    </row>
    <row r="47" spans="2:9" ht="18" customHeight="1" x14ac:dyDescent="0.55000000000000004">
      <c r="B47" s="3">
        <v>37</v>
      </c>
      <c r="C47" s="4">
        <v>848</v>
      </c>
      <c r="D47" s="20" t="s">
        <v>43</v>
      </c>
      <c r="E47" s="5" t="s">
        <v>42</v>
      </c>
      <c r="F47" s="4">
        <f>ROUNDUP((F45*0.55*(2/12)/3),0)</f>
        <v>29</v>
      </c>
      <c r="G47" s="4" t="s">
        <v>19</v>
      </c>
      <c r="H47" s="30"/>
      <c r="I47" s="52"/>
    </row>
    <row r="48" spans="2:9" ht="18" customHeight="1" x14ac:dyDescent="0.55000000000000004">
      <c r="B48" s="3">
        <v>38</v>
      </c>
      <c r="C48" s="4">
        <v>848</v>
      </c>
      <c r="D48" s="20" t="s">
        <v>47</v>
      </c>
      <c r="E48" s="5" t="s">
        <v>44</v>
      </c>
      <c r="F48" s="4">
        <f>ROUNDUP(F45*0.55*0.1,0)</f>
        <v>52</v>
      </c>
      <c r="G48" s="4" t="s">
        <v>18</v>
      </c>
      <c r="H48" s="30"/>
      <c r="I48" s="52"/>
    </row>
    <row r="49" spans="2:9" ht="18" customHeight="1" x14ac:dyDescent="0.55000000000000004">
      <c r="B49" s="3">
        <v>39</v>
      </c>
      <c r="C49" s="4">
        <v>848</v>
      </c>
      <c r="D49" s="20" t="s">
        <v>46</v>
      </c>
      <c r="E49" s="5" t="s">
        <v>45</v>
      </c>
      <c r="F49" s="4">
        <v>1</v>
      </c>
      <c r="G49" s="4" t="s">
        <v>8</v>
      </c>
      <c r="H49" s="30"/>
      <c r="I49" s="52"/>
    </row>
    <row r="50" spans="2:9" ht="18" customHeight="1" thickBot="1" x14ac:dyDescent="0.6">
      <c r="B50" s="8">
        <v>40</v>
      </c>
      <c r="C50" s="9">
        <v>848</v>
      </c>
      <c r="D50" s="32" t="s">
        <v>48</v>
      </c>
      <c r="E50" s="10" t="s">
        <v>49</v>
      </c>
      <c r="F50" s="9">
        <v>5</v>
      </c>
      <c r="G50" s="9" t="s">
        <v>19</v>
      </c>
      <c r="H50" s="11"/>
      <c r="I50" s="53"/>
    </row>
    <row r="51" spans="2:9" ht="18" customHeight="1" thickBot="1" x14ac:dyDescent="0.6">
      <c r="B51" s="74"/>
      <c r="C51" s="75"/>
      <c r="D51" s="75"/>
      <c r="E51" s="81"/>
      <c r="F51" s="77"/>
      <c r="G51" s="78" t="s">
        <v>54</v>
      </c>
      <c r="H51" s="82"/>
      <c r="I51" s="80"/>
    </row>
    <row r="52" spans="2:9" ht="18" customHeight="1" thickBot="1" x14ac:dyDescent="0.6">
      <c r="B52" s="14"/>
      <c r="C52" s="14"/>
      <c r="D52" s="14"/>
      <c r="F52" s="15"/>
      <c r="G52" s="16"/>
      <c r="H52" s="24"/>
      <c r="I52" s="21"/>
    </row>
    <row r="53" spans="2:9" ht="18" customHeight="1" thickBot="1" x14ac:dyDescent="0.6">
      <c r="B53" s="33"/>
      <c r="C53" s="34"/>
      <c r="D53" s="34"/>
      <c r="E53" s="35" t="s">
        <v>125</v>
      </c>
      <c r="F53" s="34"/>
      <c r="G53" s="34"/>
      <c r="H53" s="34"/>
      <c r="I53" s="36"/>
    </row>
    <row r="54" spans="2:9" ht="18" customHeight="1" x14ac:dyDescent="0.55000000000000004">
      <c r="B54" s="37">
        <v>41</v>
      </c>
      <c r="C54" s="38">
        <v>512</v>
      </c>
      <c r="D54" s="43" t="s">
        <v>33</v>
      </c>
      <c r="E54" s="44" t="s">
        <v>22</v>
      </c>
      <c r="F54" s="46">
        <v>25</v>
      </c>
      <c r="G54" s="38" t="s">
        <v>23</v>
      </c>
      <c r="H54" s="39"/>
      <c r="I54" s="51"/>
    </row>
    <row r="55" spans="2:9" ht="18" customHeight="1" x14ac:dyDescent="0.55000000000000004">
      <c r="B55" s="3">
        <v>42</v>
      </c>
      <c r="C55" s="20" t="s">
        <v>34</v>
      </c>
      <c r="D55" s="20" t="s">
        <v>35</v>
      </c>
      <c r="E55" s="18" t="s">
        <v>53</v>
      </c>
      <c r="F55" s="19">
        <v>50</v>
      </c>
      <c r="G55" s="4" t="s">
        <v>52</v>
      </c>
      <c r="H55" s="6"/>
      <c r="I55" s="52"/>
    </row>
    <row r="56" spans="2:9" ht="18" customHeight="1" x14ac:dyDescent="0.55000000000000004">
      <c r="B56" s="3">
        <v>43</v>
      </c>
      <c r="C56" s="4" t="s">
        <v>21</v>
      </c>
      <c r="D56" s="4" t="s">
        <v>32</v>
      </c>
      <c r="E56" s="5" t="s">
        <v>31</v>
      </c>
      <c r="F56" s="4">
        <v>1</v>
      </c>
      <c r="G56" s="4" t="s">
        <v>8</v>
      </c>
      <c r="H56" s="6"/>
      <c r="I56" s="52"/>
    </row>
    <row r="57" spans="2:9" ht="18" customHeight="1" x14ac:dyDescent="0.55000000000000004">
      <c r="B57" s="3">
        <v>44</v>
      </c>
      <c r="C57" s="4">
        <v>848</v>
      </c>
      <c r="D57" s="20" t="s">
        <v>38</v>
      </c>
      <c r="E57" s="5" t="s">
        <v>39</v>
      </c>
      <c r="F57" s="4">
        <v>1930</v>
      </c>
      <c r="G57" s="4" t="s">
        <v>18</v>
      </c>
      <c r="H57" s="30"/>
      <c r="I57" s="52"/>
    </row>
    <row r="58" spans="2:9" ht="18" customHeight="1" x14ac:dyDescent="0.55000000000000004">
      <c r="B58" s="3">
        <v>45</v>
      </c>
      <c r="C58" s="4">
        <v>848</v>
      </c>
      <c r="D58" s="20" t="s">
        <v>40</v>
      </c>
      <c r="E58" s="5" t="s">
        <v>41</v>
      </c>
      <c r="F58" s="4">
        <v>1930</v>
      </c>
      <c r="G58" s="4" t="s">
        <v>18</v>
      </c>
      <c r="H58" s="30"/>
      <c r="I58" s="52"/>
    </row>
    <row r="59" spans="2:9" ht="18" customHeight="1" x14ac:dyDescent="0.55000000000000004">
      <c r="B59" s="3">
        <v>46</v>
      </c>
      <c r="C59" s="4">
        <v>848</v>
      </c>
      <c r="D59" s="20" t="s">
        <v>43</v>
      </c>
      <c r="E59" s="5" t="s">
        <v>42</v>
      </c>
      <c r="F59" s="4">
        <f>ROUNDUP((F57*0.35*(2/12)/3),0)</f>
        <v>38</v>
      </c>
      <c r="G59" s="4" t="s">
        <v>19</v>
      </c>
      <c r="H59" s="30"/>
      <c r="I59" s="52"/>
    </row>
    <row r="60" spans="2:9" ht="18" customHeight="1" x14ac:dyDescent="0.55000000000000004">
      <c r="B60" s="3">
        <v>47</v>
      </c>
      <c r="C60" s="4">
        <v>848</v>
      </c>
      <c r="D60" s="20" t="s">
        <v>47</v>
      </c>
      <c r="E60" s="5" t="s">
        <v>44</v>
      </c>
      <c r="F60" s="4">
        <f>ROUNDUP(F57*0.35*0.1,0)</f>
        <v>68</v>
      </c>
      <c r="G60" s="4" t="s">
        <v>18</v>
      </c>
      <c r="H60" s="30"/>
      <c r="I60" s="52"/>
    </row>
    <row r="61" spans="2:9" ht="18" customHeight="1" x14ac:dyDescent="0.55000000000000004">
      <c r="B61" s="3">
        <v>48</v>
      </c>
      <c r="C61" s="4">
        <v>848</v>
      </c>
      <c r="D61" s="20" t="s">
        <v>46</v>
      </c>
      <c r="E61" s="5" t="s">
        <v>45</v>
      </c>
      <c r="F61" s="4">
        <v>1</v>
      </c>
      <c r="G61" s="4" t="s">
        <v>8</v>
      </c>
      <c r="H61" s="30"/>
      <c r="I61" s="52"/>
    </row>
    <row r="62" spans="2:9" ht="18" customHeight="1" thickBot="1" x14ac:dyDescent="0.6">
      <c r="B62" s="8">
        <v>49</v>
      </c>
      <c r="C62" s="9">
        <v>848</v>
      </c>
      <c r="D62" s="32" t="s">
        <v>48</v>
      </c>
      <c r="E62" s="10" t="s">
        <v>49</v>
      </c>
      <c r="F62" s="9">
        <v>10</v>
      </c>
      <c r="G62" s="9" t="s">
        <v>19</v>
      </c>
      <c r="H62" s="11"/>
      <c r="I62" s="53"/>
    </row>
    <row r="63" spans="2:9" ht="18" customHeight="1" thickBot="1" x14ac:dyDescent="0.6">
      <c r="B63" s="74"/>
      <c r="C63" s="75"/>
      <c r="D63" s="75"/>
      <c r="E63" s="81"/>
      <c r="F63" s="77"/>
      <c r="G63" s="78" t="s">
        <v>55</v>
      </c>
      <c r="H63" s="82"/>
      <c r="I63" s="80"/>
    </row>
    <row r="64" spans="2:9" ht="18" customHeight="1" thickBot="1" x14ac:dyDescent="0.6">
      <c r="B64" s="14"/>
      <c r="C64" s="14"/>
      <c r="D64" s="14"/>
      <c r="E64" s="23"/>
      <c r="F64" s="14"/>
      <c r="G64" s="14"/>
    </row>
    <row r="65" spans="2:9" ht="18" customHeight="1" thickBot="1" x14ac:dyDescent="0.6">
      <c r="B65" s="33"/>
      <c r="C65" s="34"/>
      <c r="D65" s="34"/>
      <c r="E65" s="35" t="s">
        <v>126</v>
      </c>
      <c r="F65" s="34"/>
      <c r="G65" s="34"/>
      <c r="H65" s="34"/>
      <c r="I65" s="36"/>
    </row>
    <row r="66" spans="2:9" ht="18" customHeight="1" x14ac:dyDescent="0.55000000000000004">
      <c r="B66" s="37">
        <v>50</v>
      </c>
      <c r="C66" s="38">
        <v>512</v>
      </c>
      <c r="D66" s="43" t="s">
        <v>33</v>
      </c>
      <c r="E66" s="44" t="s">
        <v>22</v>
      </c>
      <c r="F66" s="46">
        <v>10</v>
      </c>
      <c r="G66" s="38" t="s">
        <v>23</v>
      </c>
      <c r="H66" s="39"/>
      <c r="I66" s="51"/>
    </row>
    <row r="67" spans="2:9" ht="18" customHeight="1" x14ac:dyDescent="0.55000000000000004">
      <c r="B67" s="3">
        <v>51</v>
      </c>
      <c r="C67" s="20" t="s">
        <v>34</v>
      </c>
      <c r="D67" s="20" t="s">
        <v>35</v>
      </c>
      <c r="E67" s="18" t="s">
        <v>53</v>
      </c>
      <c r="F67" s="19">
        <v>50</v>
      </c>
      <c r="G67" s="4" t="s">
        <v>52</v>
      </c>
      <c r="H67" s="6"/>
      <c r="I67" s="52"/>
    </row>
    <row r="68" spans="2:9" ht="18" customHeight="1" x14ac:dyDescent="0.55000000000000004">
      <c r="B68" s="3">
        <v>52</v>
      </c>
      <c r="C68" s="4" t="s">
        <v>21</v>
      </c>
      <c r="D68" s="4" t="s">
        <v>32</v>
      </c>
      <c r="E68" s="5" t="s">
        <v>31</v>
      </c>
      <c r="F68" s="4">
        <v>1</v>
      </c>
      <c r="G68" s="4" t="s">
        <v>8</v>
      </c>
      <c r="H68" s="6"/>
      <c r="I68" s="52"/>
    </row>
    <row r="69" spans="2:9" ht="18" customHeight="1" x14ac:dyDescent="0.55000000000000004">
      <c r="B69" s="3">
        <v>53</v>
      </c>
      <c r="C69" s="4">
        <v>848</v>
      </c>
      <c r="D69" s="20" t="s">
        <v>38</v>
      </c>
      <c r="E69" s="5" t="s">
        <v>39</v>
      </c>
      <c r="F69" s="4">
        <v>2465</v>
      </c>
      <c r="G69" s="4" t="s">
        <v>18</v>
      </c>
      <c r="H69" s="30"/>
      <c r="I69" s="52"/>
    </row>
    <row r="70" spans="2:9" ht="18" customHeight="1" x14ac:dyDescent="0.55000000000000004">
      <c r="B70" s="3">
        <v>54</v>
      </c>
      <c r="C70" s="4">
        <v>848</v>
      </c>
      <c r="D70" s="20" t="s">
        <v>40</v>
      </c>
      <c r="E70" s="5" t="s">
        <v>41</v>
      </c>
      <c r="F70" s="4">
        <v>2465</v>
      </c>
      <c r="G70" s="4" t="s">
        <v>18</v>
      </c>
      <c r="H70" s="30"/>
      <c r="I70" s="52"/>
    </row>
    <row r="71" spans="2:9" ht="18" customHeight="1" x14ac:dyDescent="0.55000000000000004">
      <c r="B71" s="3">
        <v>55</v>
      </c>
      <c r="C71" s="4">
        <v>848</v>
      </c>
      <c r="D71" s="20" t="s">
        <v>43</v>
      </c>
      <c r="E71" s="5" t="s">
        <v>42</v>
      </c>
      <c r="F71" s="4">
        <f>ROUNDUP((F69*0.35*(2/12)/3),0)</f>
        <v>48</v>
      </c>
      <c r="G71" s="4" t="s">
        <v>19</v>
      </c>
      <c r="H71" s="30"/>
      <c r="I71" s="52"/>
    </row>
    <row r="72" spans="2:9" ht="18" customHeight="1" x14ac:dyDescent="0.55000000000000004">
      <c r="B72" s="3">
        <v>56</v>
      </c>
      <c r="C72" s="4">
        <v>848</v>
      </c>
      <c r="D72" s="20" t="s">
        <v>47</v>
      </c>
      <c r="E72" s="5" t="s">
        <v>44</v>
      </c>
      <c r="F72" s="4">
        <f>ROUNDUP(F69*0.35*0.1,0)</f>
        <v>87</v>
      </c>
      <c r="G72" s="4" t="s">
        <v>18</v>
      </c>
      <c r="H72" s="30"/>
      <c r="I72" s="52"/>
    </row>
    <row r="73" spans="2:9" ht="18" customHeight="1" x14ac:dyDescent="0.55000000000000004">
      <c r="B73" s="3">
        <v>57</v>
      </c>
      <c r="C73" s="4">
        <v>848</v>
      </c>
      <c r="D73" s="20" t="s">
        <v>46</v>
      </c>
      <c r="E73" s="5" t="s">
        <v>45</v>
      </c>
      <c r="F73" s="4">
        <v>1</v>
      </c>
      <c r="G73" s="4" t="s">
        <v>8</v>
      </c>
      <c r="H73" s="30"/>
      <c r="I73" s="52"/>
    </row>
    <row r="74" spans="2:9" ht="18" customHeight="1" thickBot="1" x14ac:dyDescent="0.6">
      <c r="B74" s="8">
        <v>58</v>
      </c>
      <c r="C74" s="9">
        <v>848</v>
      </c>
      <c r="D74" s="32" t="s">
        <v>48</v>
      </c>
      <c r="E74" s="10" t="s">
        <v>49</v>
      </c>
      <c r="F74" s="9">
        <v>10</v>
      </c>
      <c r="G74" s="9" t="s">
        <v>19</v>
      </c>
      <c r="H74" s="11"/>
      <c r="I74" s="53"/>
    </row>
    <row r="75" spans="2:9" ht="18" customHeight="1" thickBot="1" x14ac:dyDescent="0.6">
      <c r="B75" s="14"/>
      <c r="C75" s="14"/>
      <c r="D75" s="14"/>
      <c r="F75" s="15"/>
      <c r="G75" s="16" t="s">
        <v>56</v>
      </c>
      <c r="H75" s="41"/>
      <c r="I75" s="42"/>
    </row>
    <row r="76" spans="2:9" ht="18" customHeight="1" thickBot="1" x14ac:dyDescent="0.6">
      <c r="B76" s="14"/>
      <c r="C76" s="14"/>
      <c r="D76" s="14"/>
      <c r="E76" s="23"/>
      <c r="F76" s="27"/>
      <c r="G76" s="25"/>
      <c r="H76" s="22"/>
      <c r="I76" s="26"/>
    </row>
    <row r="77" spans="2:9" ht="18" customHeight="1" thickBot="1" x14ac:dyDescent="0.6">
      <c r="B77" s="33"/>
      <c r="C77" s="34"/>
      <c r="D77" s="34"/>
      <c r="E77" s="35" t="s">
        <v>127</v>
      </c>
      <c r="F77" s="34"/>
      <c r="G77" s="34"/>
      <c r="H77" s="34"/>
      <c r="I77" s="36"/>
    </row>
    <row r="78" spans="2:9" ht="18" customHeight="1" x14ac:dyDescent="0.55000000000000004">
      <c r="B78" s="37">
        <v>59</v>
      </c>
      <c r="C78" s="38">
        <v>512</v>
      </c>
      <c r="D78" s="43" t="s">
        <v>33</v>
      </c>
      <c r="E78" s="44" t="s">
        <v>22</v>
      </c>
      <c r="F78" s="46">
        <v>60</v>
      </c>
      <c r="G78" s="38" t="s">
        <v>23</v>
      </c>
      <c r="H78" s="39"/>
      <c r="I78" s="40"/>
    </row>
    <row r="79" spans="2:9" ht="18" customHeight="1" x14ac:dyDescent="0.55000000000000004">
      <c r="B79" s="3">
        <v>60</v>
      </c>
      <c r="C79" s="20" t="s">
        <v>34</v>
      </c>
      <c r="D79" s="20" t="s">
        <v>35</v>
      </c>
      <c r="E79" s="18" t="s">
        <v>53</v>
      </c>
      <c r="F79" s="19">
        <f>30+50+35+20</f>
        <v>135</v>
      </c>
      <c r="G79" s="4" t="s">
        <v>52</v>
      </c>
      <c r="H79" s="6"/>
      <c r="I79" s="7"/>
    </row>
    <row r="80" spans="2:9" ht="18" customHeight="1" x14ac:dyDescent="0.55000000000000004">
      <c r="B80" s="3">
        <v>61</v>
      </c>
      <c r="C80" s="4">
        <v>519</v>
      </c>
      <c r="D80" s="45" t="s">
        <v>50</v>
      </c>
      <c r="E80" s="18" t="s">
        <v>51</v>
      </c>
      <c r="F80" s="4">
        <f>130+310+150+50</f>
        <v>640</v>
      </c>
      <c r="G80" s="4" t="s">
        <v>52</v>
      </c>
      <c r="H80" s="6"/>
      <c r="I80" s="7"/>
    </row>
    <row r="81" spans="1:9" ht="18" customHeight="1" thickBot="1" x14ac:dyDescent="0.6">
      <c r="B81" s="8">
        <v>62</v>
      </c>
      <c r="C81" s="9">
        <v>601</v>
      </c>
      <c r="D81" s="32" t="s">
        <v>36</v>
      </c>
      <c r="E81" s="47" t="s">
        <v>37</v>
      </c>
      <c r="F81" s="9">
        <v>56</v>
      </c>
      <c r="G81" s="9" t="s">
        <v>18</v>
      </c>
      <c r="H81" s="11"/>
      <c r="I81" s="17"/>
    </row>
    <row r="82" spans="1:9" ht="18" customHeight="1" thickBot="1" x14ac:dyDescent="0.6">
      <c r="B82" s="74"/>
      <c r="C82" s="75"/>
      <c r="D82" s="75"/>
      <c r="E82" s="81"/>
      <c r="F82" s="77"/>
      <c r="G82" s="78" t="s">
        <v>57</v>
      </c>
      <c r="H82" s="82"/>
      <c r="I82" s="80"/>
    </row>
    <row r="83" spans="1:9" ht="9.75" customHeight="1" thickBot="1" x14ac:dyDescent="0.6"/>
    <row r="84" spans="1:9" ht="24" customHeight="1" thickBot="1" x14ac:dyDescent="0.6">
      <c r="B84" s="90" t="s">
        <v>13</v>
      </c>
      <c r="C84" s="91"/>
      <c r="D84" s="91"/>
      <c r="E84" s="91"/>
      <c r="F84" s="91"/>
      <c r="G84" s="91"/>
      <c r="H84" s="91"/>
      <c r="I84" s="92"/>
    </row>
    <row r="85" spans="1:9" ht="31.5" customHeight="1" thickBot="1" x14ac:dyDescent="0.6">
      <c r="B85" s="87" t="s">
        <v>15</v>
      </c>
      <c r="C85" s="88"/>
      <c r="D85" s="88"/>
      <c r="E85" s="88"/>
      <c r="F85" s="88"/>
      <c r="G85" s="88"/>
      <c r="H85" s="88"/>
      <c r="I85" s="89"/>
    </row>
    <row r="86" spans="1:9" ht="15" customHeight="1" thickBot="1" x14ac:dyDescent="0.6"/>
    <row r="87" spans="1:9" s="12" customFormat="1" ht="27" customHeight="1" thickBot="1" x14ac:dyDescent="0.6">
      <c r="A87" s="13"/>
      <c r="B87" s="93" t="s">
        <v>128</v>
      </c>
      <c r="C87" s="93"/>
      <c r="D87" s="93"/>
      <c r="E87" s="93"/>
      <c r="F87" s="94"/>
      <c r="G87" s="95"/>
      <c r="H87" s="95"/>
      <c r="I87" s="96"/>
    </row>
    <row r="88" spans="1:9" ht="10.5" customHeight="1" x14ac:dyDescent="0.55000000000000004"/>
    <row r="89" spans="1:9" ht="20.25" customHeight="1" x14ac:dyDescent="0.55000000000000004">
      <c r="B89" s="2" t="s">
        <v>58</v>
      </c>
    </row>
    <row r="90" spans="1:9" ht="11.25" customHeight="1" x14ac:dyDescent="0.55000000000000004"/>
    <row r="91" spans="1:9" ht="18" customHeight="1" x14ac:dyDescent="0.55000000000000004">
      <c r="B91" s="2" t="s">
        <v>14</v>
      </c>
    </row>
    <row r="92" spans="1:9" ht="10.5" customHeight="1" thickBot="1" x14ac:dyDescent="0.6"/>
    <row r="93" spans="1:9" ht="33" customHeight="1" thickBot="1" x14ac:dyDescent="0.6">
      <c r="B93" s="87" t="s">
        <v>17</v>
      </c>
      <c r="C93" s="88"/>
      <c r="D93" s="88"/>
      <c r="E93" s="88"/>
      <c r="F93" s="88"/>
      <c r="G93" s="88"/>
      <c r="H93" s="88"/>
      <c r="I93" s="89"/>
    </row>
    <row r="94" spans="1:9" ht="18" customHeight="1" x14ac:dyDescent="0.55000000000000004"/>
    <row r="95" spans="1:9" ht="18" customHeight="1" x14ac:dyDescent="0.55000000000000004"/>
    <row r="96" spans="1:9" ht="18" customHeight="1" x14ac:dyDescent="0.55000000000000004"/>
    <row r="97" customFormat="1" ht="18" customHeight="1" x14ac:dyDescent="0.55000000000000004"/>
    <row r="98" customFormat="1" ht="18" customHeight="1" x14ac:dyDescent="0.55000000000000004"/>
    <row r="99" customFormat="1" ht="18" customHeight="1" x14ac:dyDescent="0.55000000000000004"/>
    <row r="100" customFormat="1" ht="18" customHeight="1" x14ac:dyDescent="0.55000000000000004"/>
    <row r="101" customFormat="1" ht="18" customHeight="1" x14ac:dyDescent="0.55000000000000004"/>
    <row r="102" customFormat="1" ht="18" customHeight="1" x14ac:dyDescent="0.55000000000000004"/>
    <row r="103" customFormat="1" ht="18" customHeight="1" x14ac:dyDescent="0.55000000000000004"/>
    <row r="104" customFormat="1" ht="18" customHeight="1" x14ac:dyDescent="0.55000000000000004"/>
    <row r="105" customFormat="1" ht="18" customHeight="1" x14ac:dyDescent="0.55000000000000004"/>
    <row r="106" customFormat="1" ht="18" customHeight="1" x14ac:dyDescent="0.55000000000000004"/>
    <row r="107" customFormat="1" ht="18" customHeight="1" x14ac:dyDescent="0.55000000000000004"/>
    <row r="108" customFormat="1" ht="18" customHeight="1" x14ac:dyDescent="0.55000000000000004"/>
    <row r="109" customFormat="1" ht="18" customHeight="1" x14ac:dyDescent="0.55000000000000004"/>
    <row r="110" customFormat="1" ht="18" customHeight="1" x14ac:dyDescent="0.55000000000000004"/>
    <row r="111" customFormat="1" ht="18" customHeight="1" x14ac:dyDescent="0.55000000000000004"/>
    <row r="112" customFormat="1" ht="18" customHeight="1" x14ac:dyDescent="0.55000000000000004"/>
    <row r="113" customFormat="1" ht="18" customHeight="1" x14ac:dyDescent="0.55000000000000004"/>
    <row r="114" customFormat="1" ht="18" customHeight="1" x14ac:dyDescent="0.55000000000000004"/>
    <row r="115" customFormat="1" ht="18" customHeight="1" x14ac:dyDescent="0.55000000000000004"/>
    <row r="116" customFormat="1" ht="18" customHeight="1" x14ac:dyDescent="0.55000000000000004"/>
    <row r="117" customFormat="1" ht="18" customHeight="1" x14ac:dyDescent="0.55000000000000004"/>
    <row r="118" customFormat="1" ht="18" customHeight="1" x14ac:dyDescent="0.55000000000000004"/>
    <row r="119" customFormat="1" ht="18" customHeight="1" x14ac:dyDescent="0.55000000000000004"/>
    <row r="120" customFormat="1" ht="18" customHeight="1" x14ac:dyDescent="0.55000000000000004"/>
    <row r="121" customFormat="1" ht="18" customHeight="1" x14ac:dyDescent="0.55000000000000004"/>
    <row r="122" customFormat="1" ht="18" customHeight="1" x14ac:dyDescent="0.55000000000000004"/>
    <row r="123" customFormat="1" ht="18" customHeight="1" x14ac:dyDescent="0.55000000000000004"/>
    <row r="124" customFormat="1" ht="18" customHeight="1" x14ac:dyDescent="0.55000000000000004"/>
    <row r="125" customFormat="1" ht="18" customHeight="1" x14ac:dyDescent="0.55000000000000004"/>
    <row r="126" customFormat="1" ht="18" customHeight="1" x14ac:dyDescent="0.55000000000000004"/>
    <row r="127" customFormat="1" ht="18" customHeight="1" x14ac:dyDescent="0.55000000000000004"/>
    <row r="128" customFormat="1" ht="18" customHeight="1" x14ac:dyDescent="0.55000000000000004"/>
    <row r="129" customFormat="1" ht="18" customHeight="1" x14ac:dyDescent="0.55000000000000004"/>
    <row r="130" customFormat="1" ht="18" customHeight="1" x14ac:dyDescent="0.55000000000000004"/>
    <row r="131" customFormat="1" ht="18" customHeight="1" x14ac:dyDescent="0.55000000000000004"/>
    <row r="132" customFormat="1" ht="18" customHeight="1" x14ac:dyDescent="0.55000000000000004"/>
    <row r="133" customFormat="1" ht="18" customHeight="1" x14ac:dyDescent="0.55000000000000004"/>
    <row r="134" customFormat="1" ht="18" customHeight="1" x14ac:dyDescent="0.55000000000000004"/>
    <row r="135" customFormat="1" ht="18" customHeight="1" x14ac:dyDescent="0.55000000000000004"/>
    <row r="136" customFormat="1" ht="18" customHeight="1" x14ac:dyDescent="0.55000000000000004"/>
    <row r="137" customFormat="1" ht="18" customHeight="1" x14ac:dyDescent="0.55000000000000004"/>
    <row r="138" customFormat="1" ht="18" customHeight="1" x14ac:dyDescent="0.55000000000000004"/>
    <row r="139" customFormat="1" ht="18" customHeight="1" x14ac:dyDescent="0.55000000000000004"/>
    <row r="140" customFormat="1" ht="18" customHeight="1" x14ac:dyDescent="0.55000000000000004"/>
    <row r="141" customFormat="1" ht="18" customHeight="1" x14ac:dyDescent="0.55000000000000004"/>
    <row r="142" customFormat="1" ht="18" customHeight="1" x14ac:dyDescent="0.55000000000000004"/>
    <row r="143" customFormat="1" ht="18" customHeight="1" x14ac:dyDescent="0.55000000000000004"/>
    <row r="144" customFormat="1" ht="18" customHeight="1" x14ac:dyDescent="0.55000000000000004"/>
    <row r="145" customFormat="1" ht="18" customHeight="1" x14ac:dyDescent="0.55000000000000004"/>
    <row r="146" customFormat="1" ht="18" customHeight="1" x14ac:dyDescent="0.55000000000000004"/>
    <row r="147" customFormat="1" ht="18" customHeight="1" x14ac:dyDescent="0.55000000000000004"/>
    <row r="148" customFormat="1" ht="18" customHeight="1" x14ac:dyDescent="0.55000000000000004"/>
    <row r="149" customFormat="1" ht="18" customHeight="1" x14ac:dyDescent="0.55000000000000004"/>
    <row r="150" customFormat="1" ht="18" customHeight="1" x14ac:dyDescent="0.55000000000000004"/>
    <row r="151" customFormat="1" ht="18" customHeight="1" x14ac:dyDescent="0.55000000000000004"/>
    <row r="152" customFormat="1" ht="18" customHeight="1" x14ac:dyDescent="0.55000000000000004"/>
    <row r="153" customFormat="1" ht="18" customHeight="1" x14ac:dyDescent="0.55000000000000004"/>
    <row r="154" customFormat="1" ht="18" customHeight="1" x14ac:dyDescent="0.55000000000000004"/>
    <row r="155" customFormat="1" ht="18" customHeight="1" x14ac:dyDescent="0.55000000000000004"/>
    <row r="156" customFormat="1" ht="18" customHeight="1" x14ac:dyDescent="0.55000000000000004"/>
    <row r="157" customFormat="1" ht="18" customHeight="1" x14ac:dyDescent="0.55000000000000004"/>
    <row r="158" customFormat="1" ht="18" customHeight="1" x14ac:dyDescent="0.55000000000000004"/>
    <row r="159" customFormat="1" ht="18" customHeight="1" x14ac:dyDescent="0.55000000000000004"/>
    <row r="160" customFormat="1" ht="18" customHeight="1" x14ac:dyDescent="0.55000000000000004"/>
    <row r="161" customFormat="1" ht="18" customHeight="1" x14ac:dyDescent="0.55000000000000004"/>
    <row r="162" customFormat="1" ht="18" customHeight="1" x14ac:dyDescent="0.55000000000000004"/>
    <row r="163" customFormat="1" ht="18" customHeight="1" x14ac:dyDescent="0.55000000000000004"/>
    <row r="164" customFormat="1" ht="18" customHeight="1" x14ac:dyDescent="0.55000000000000004"/>
    <row r="165" customFormat="1" ht="18" customHeight="1" x14ac:dyDescent="0.55000000000000004"/>
    <row r="166" customFormat="1" ht="18" customHeight="1" x14ac:dyDescent="0.55000000000000004"/>
    <row r="167" customFormat="1" ht="18" customHeight="1" x14ac:dyDescent="0.55000000000000004"/>
    <row r="168" customFormat="1" ht="18" customHeight="1" x14ac:dyDescent="0.55000000000000004"/>
    <row r="169" customFormat="1" ht="18" customHeight="1" x14ac:dyDescent="0.55000000000000004"/>
    <row r="170" customFormat="1" ht="18" customHeight="1" x14ac:dyDescent="0.55000000000000004"/>
    <row r="171" customFormat="1" ht="18" customHeight="1" x14ac:dyDescent="0.55000000000000004"/>
    <row r="172" customFormat="1" ht="18" customHeight="1" x14ac:dyDescent="0.55000000000000004"/>
    <row r="173" customFormat="1" ht="18" customHeight="1" x14ac:dyDescent="0.55000000000000004"/>
    <row r="174" customFormat="1" ht="18" customHeight="1" x14ac:dyDescent="0.55000000000000004"/>
    <row r="175" customFormat="1" ht="18" customHeight="1" x14ac:dyDescent="0.55000000000000004"/>
    <row r="176" customFormat="1" ht="18" customHeight="1" x14ac:dyDescent="0.55000000000000004"/>
    <row r="177" customFormat="1" ht="18" customHeight="1" x14ac:dyDescent="0.55000000000000004"/>
    <row r="178" customFormat="1" ht="18" customHeight="1" x14ac:dyDescent="0.55000000000000004"/>
    <row r="179" customFormat="1" ht="18" customHeight="1" x14ac:dyDescent="0.55000000000000004"/>
    <row r="180" customFormat="1" ht="18" customHeight="1" x14ac:dyDescent="0.55000000000000004"/>
    <row r="181" customFormat="1" ht="18" customHeight="1" x14ac:dyDescent="0.55000000000000004"/>
    <row r="182" customFormat="1" ht="18" customHeight="1" x14ac:dyDescent="0.55000000000000004"/>
    <row r="183" customFormat="1" ht="18" customHeight="1" x14ac:dyDescent="0.55000000000000004"/>
    <row r="184" customFormat="1" ht="18" customHeight="1" x14ac:dyDescent="0.55000000000000004"/>
    <row r="185" customFormat="1" ht="18" customHeight="1" x14ac:dyDescent="0.55000000000000004"/>
    <row r="186" customFormat="1" ht="18" customHeight="1" x14ac:dyDescent="0.55000000000000004"/>
    <row r="187" customFormat="1" ht="18" customHeight="1" x14ac:dyDescent="0.55000000000000004"/>
    <row r="188" customFormat="1" ht="18" customHeight="1" x14ac:dyDescent="0.55000000000000004"/>
    <row r="189" customFormat="1" ht="18" customHeight="1" x14ac:dyDescent="0.55000000000000004"/>
    <row r="190" customFormat="1" ht="18" customHeight="1" x14ac:dyDescent="0.55000000000000004"/>
    <row r="191" customFormat="1" ht="18" customHeight="1" x14ac:dyDescent="0.55000000000000004"/>
    <row r="192" customFormat="1" ht="18" customHeight="1" x14ac:dyDescent="0.55000000000000004"/>
    <row r="193" customFormat="1" ht="18" customHeight="1" x14ac:dyDescent="0.55000000000000004"/>
    <row r="194" customFormat="1" ht="18" customHeight="1" x14ac:dyDescent="0.55000000000000004"/>
    <row r="195" customFormat="1" ht="18" customHeight="1" x14ac:dyDescent="0.55000000000000004"/>
    <row r="196" customFormat="1" ht="18" customHeight="1" x14ac:dyDescent="0.55000000000000004"/>
    <row r="197" customFormat="1" ht="18" customHeight="1" x14ac:dyDescent="0.55000000000000004"/>
    <row r="198" customFormat="1" ht="18" customHeight="1" x14ac:dyDescent="0.55000000000000004"/>
    <row r="199" customFormat="1" ht="18" customHeight="1" x14ac:dyDescent="0.55000000000000004"/>
    <row r="200" customFormat="1" ht="18" customHeight="1" x14ac:dyDescent="0.55000000000000004"/>
    <row r="201" customFormat="1" ht="18" customHeight="1" x14ac:dyDescent="0.55000000000000004"/>
    <row r="202" customFormat="1" ht="18" customHeight="1" x14ac:dyDescent="0.55000000000000004"/>
    <row r="203" customFormat="1" ht="18" customHeight="1" x14ac:dyDescent="0.55000000000000004"/>
    <row r="204" customFormat="1" ht="18" customHeight="1" x14ac:dyDescent="0.55000000000000004"/>
    <row r="205" customFormat="1" ht="18" customHeight="1" x14ac:dyDescent="0.55000000000000004"/>
  </sheetData>
  <mergeCells count="12">
    <mergeCell ref="G2:G3"/>
    <mergeCell ref="H2:H3"/>
    <mergeCell ref="I2:I3"/>
    <mergeCell ref="B93:I93"/>
    <mergeCell ref="B84:I84"/>
    <mergeCell ref="B85:I85"/>
    <mergeCell ref="B87:E87"/>
    <mergeCell ref="F87:I87"/>
    <mergeCell ref="B2:B3"/>
    <mergeCell ref="C2:C3"/>
    <mergeCell ref="E2:E3"/>
    <mergeCell ref="F2:F3"/>
  </mergeCells>
  <printOptions horizontalCentered="1" verticalCentered="1"/>
  <pageMargins left="0.7" right="0.7" top="0.75" bottom="0.75" header="0.3" footer="0.3"/>
  <pageSetup scale="55" fitToHeight="0" orientation="landscape" r:id="rId1"/>
  <rowBreaks count="2" manualBreakCount="2">
    <brk id="40" max="8" man="1"/>
    <brk id="75" max="8" man="1"/>
  </rowBreaks>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Bid Form</vt:lpstr>
      <vt:lpstr>'Bid Form'!Print_Area</vt:lpstr>
    </vt:vector>
  </TitlesOfParts>
  <Manager/>
  <Company>OTIC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40-14-01 Bid Form</dc:title>
  <dc:subject/>
  <dc:creator>Charles Cvitkovich</dc:creator>
  <cp:keywords/>
  <dc:description/>
  <cp:lastModifiedBy>Suwi, Raghda</cp:lastModifiedBy>
  <cp:revision/>
  <cp:lastPrinted>2023-10-20T21:22:13Z</cp:lastPrinted>
  <dcterms:created xsi:type="dcterms:W3CDTF">2013-04-01T20:54:57Z</dcterms:created>
  <dcterms:modified xsi:type="dcterms:W3CDTF">2026-07-01T00:28:53Z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